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ystem\3\"/>
    </mc:Choice>
  </mc:AlternateContent>
  <bookViews>
    <workbookView xWindow="0" yWindow="0" windowWidth="19200" windowHeight="10275"/>
  </bookViews>
  <sheets>
    <sheet name="2022" sheetId="1" r:id="rId1"/>
  </sheets>
  <definedNames>
    <definedName name="_xlnm.Print_Titles" localSheetId="0">'2022'!$5:$5</definedName>
  </definedNames>
  <calcPr calcId="162913"/>
</workbook>
</file>

<file path=xl/calcChain.xml><?xml version="1.0" encoding="utf-8"?>
<calcChain xmlns="http://schemas.openxmlformats.org/spreadsheetml/2006/main">
  <c r="D21" i="1" l="1"/>
  <c r="C21" i="1" l="1"/>
  <c r="D10" i="1"/>
  <c r="C10" i="1"/>
  <c r="D6" i="1" l="1"/>
  <c r="C6" i="1" s="1"/>
  <c r="C8" i="1" l="1"/>
  <c r="C13" i="1"/>
  <c r="C15" i="1"/>
  <c r="C19" i="1"/>
  <c r="C30" i="1"/>
  <c r="C31" i="1"/>
  <c r="C32" i="1"/>
  <c r="D29" i="1"/>
  <c r="C29" i="1" l="1"/>
  <c r="C11" i="1"/>
</calcChain>
</file>

<file path=xl/sharedStrings.xml><?xml version="1.0" encoding="utf-8"?>
<sst xmlns="http://schemas.openxmlformats.org/spreadsheetml/2006/main" count="49" uniqueCount="45">
  <si>
    <t>N</t>
  </si>
  <si>
    <t>Ցուցանիշը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</si>
  <si>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</si>
  <si>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</si>
  <si>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</si>
  <si>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</si>
  <si>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</si>
  <si>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</si>
  <si>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</si>
  <si>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</si>
  <si>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</si>
  <si>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</si>
  <si>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</si>
  <si>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</si>
  <si>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</si>
  <si>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</si>
  <si>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</si>
  <si>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</si>
  <si>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</si>
  <si>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</si>
  <si>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</si>
  <si>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</si>
  <si>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</si>
  <si>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</si>
  <si>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</si>
  <si>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</si>
  <si>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</si>
  <si>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</si>
  <si>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</si>
  <si>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</si>
  <si>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</si>
  <si>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</si>
  <si>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</si>
  <si>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</si>
  <si>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</si>
  <si>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</si>
  <si>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2022թ. Բյուջեն, այդ թվում՝ մուտքեր</t>
  </si>
  <si>
    <t>2022թ. Ընդամենը պահպանման ծախսեր (ապարատ)</t>
  </si>
  <si>
    <t>Ընդամենը  ՀՀ դրամ</t>
  </si>
  <si>
    <t>247  վարձակալությունը կնքված է պետ գույքի հետ</t>
  </si>
  <si>
    <t xml:space="preserve">Տնօրեն </t>
  </si>
  <si>
    <t>Ա. Հայրյան</t>
  </si>
  <si>
    <t>Գլխ. Հաշվապահ՝</t>
  </si>
  <si>
    <t>Ս. Հովակիմյան</t>
  </si>
  <si>
    <t>Ալ. ՔեմուրջյնԻ անվան Երևանի հ. 170 ավագ դպրոց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</si>
</sst>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45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5" fillId="3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 wrapText="1"/>
    </xf>
    <xf numFmtId="0" fontId="4" fillId="0" borderId="0" xfId="0" quotePrefix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0" fillId="0" borderId="0" xfId="0" applyFont="1"/>
    <xf numFmtId="0" fontId="0" fillId="0" borderId="0" xfId="0" applyFont="1" applyFill="1" applyBorder="1"/>
    <xf numFmtId="0" fontId="4" fillId="0" borderId="0" xfId="0" applyFont="1" applyAlignment="1">
      <alignment horizontal="left" vertical="center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E55"/>
  <sheetViews>
    <sheetView tabSelected="1" view="pageBreakPreview" topLeftCell="A36" zoomScaleNormal="100" zoomScaleSheetLayoutView="100" workbookViewId="0">
      <selection activeCell="A39" sqref="A39:XFD54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26.625" style="9" customWidth="1"/>
    <col min="5" max="5" width="32.25" style="39" bestFit="1" customWidth="1"/>
    <col min="6" max="6" width="15.5" style="9" customWidth="1"/>
    <col min="7" max="16384" width="8.875" style="9"/>
  </cols>
  <sheetData>
    <row r="2" spans="1:161" s="3" customFormat="1" ht="17.25" x14ac:dyDescent="0.3">
      <c r="A2" s="1"/>
      <c r="B2" s="2" t="s">
        <v>29</v>
      </c>
      <c r="E2" s="36"/>
    </row>
    <row r="3" spans="1:161" s="5" customFormat="1" ht="17.25" x14ac:dyDescent="0.3">
      <c r="A3" s="4"/>
      <c r="B3" s="44"/>
      <c r="C3" s="44"/>
      <c r="D3" s="44"/>
      <c r="E3" s="37"/>
    </row>
    <row r="5" spans="1:161" s="6" customFormat="1" ht="58.35" customHeight="1" x14ac:dyDescent="0.2">
      <c r="A5" s="6" t="s">
        <v>0</v>
      </c>
      <c r="B5" s="6" t="s">
        <v>1</v>
      </c>
      <c r="C5" s="24" t="s">
        <v>38</v>
      </c>
      <c r="D5" s="26" t="s">
        <v>44</v>
      </c>
      <c r="E5" s="38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</row>
    <row r="6" spans="1:161" ht="26.85" customHeight="1" x14ac:dyDescent="0.2">
      <c r="A6" s="22" t="s">
        <v>2</v>
      </c>
      <c r="B6" s="23" t="s">
        <v>36</v>
      </c>
      <c r="C6" s="27">
        <f>SUM(D6:D6)</f>
        <v>118231178</v>
      </c>
      <c r="D6" s="28">
        <f>SUM(D7:D10)</f>
        <v>118231178</v>
      </c>
    </row>
    <row r="7" spans="1:161" x14ac:dyDescent="0.2">
      <c r="A7" s="10"/>
      <c r="B7" s="11" t="s">
        <v>3</v>
      </c>
      <c r="C7" s="27">
        <v>118024078</v>
      </c>
      <c r="D7" s="28">
        <v>118024078</v>
      </c>
      <c r="E7" s="35"/>
    </row>
    <row r="8" spans="1:161" ht="18.399999999999999" customHeight="1" x14ac:dyDescent="0.2">
      <c r="A8" s="10"/>
      <c r="B8" s="11" t="s">
        <v>4</v>
      </c>
      <c r="C8" s="27">
        <f t="shared" ref="C8:C19" si="0">SUM(D8:D8)</f>
        <v>0</v>
      </c>
      <c r="D8" s="28">
        <v>0</v>
      </c>
    </row>
    <row r="9" spans="1:161" ht="18.399999999999999" customHeight="1" x14ac:dyDescent="0.2">
      <c r="A9" s="10"/>
      <c r="B9" s="11" t="s">
        <v>5</v>
      </c>
      <c r="C9" s="27">
        <v>0</v>
      </c>
      <c r="D9" s="28">
        <v>0</v>
      </c>
    </row>
    <row r="10" spans="1:161" ht="54" customHeight="1" x14ac:dyDescent="0.2">
      <c r="A10" s="10"/>
      <c r="B10" s="11" t="s">
        <v>6</v>
      </c>
      <c r="C10" s="27">
        <f>159600+47500</f>
        <v>207100</v>
      </c>
      <c r="D10" s="27">
        <f>159600+47500</f>
        <v>207100</v>
      </c>
      <c r="E10" s="35"/>
    </row>
    <row r="11" spans="1:161" ht="53.1" customHeight="1" x14ac:dyDescent="0.2">
      <c r="A11" s="7" t="s">
        <v>7</v>
      </c>
      <c r="B11" s="8" t="s">
        <v>37</v>
      </c>
      <c r="C11" s="27">
        <f t="shared" si="0"/>
        <v>0</v>
      </c>
      <c r="D11" s="28">
        <v>0</v>
      </c>
    </row>
    <row r="12" spans="1:161" ht="68.099999999999994" customHeight="1" x14ac:dyDescent="0.2">
      <c r="A12" s="7">
        <v>1</v>
      </c>
      <c r="B12" s="12" t="s">
        <v>8</v>
      </c>
      <c r="C12" s="27">
        <v>56</v>
      </c>
      <c r="D12" s="28">
        <v>56</v>
      </c>
    </row>
    <row r="13" spans="1:161" s="15" customFormat="1" x14ac:dyDescent="0.2">
      <c r="A13" s="13"/>
      <c r="B13" s="14" t="s">
        <v>9</v>
      </c>
      <c r="C13" s="27">
        <f t="shared" si="0"/>
        <v>0</v>
      </c>
      <c r="D13" s="28"/>
      <c r="E13" s="40"/>
    </row>
    <row r="14" spans="1:161" ht="33.4" customHeight="1" x14ac:dyDescent="0.2">
      <c r="A14" s="16" t="s">
        <v>10</v>
      </c>
      <c r="B14" s="17" t="s">
        <v>11</v>
      </c>
      <c r="C14" s="27">
        <v>56</v>
      </c>
      <c r="D14" s="28">
        <v>56</v>
      </c>
    </row>
    <row r="15" spans="1:161" ht="34.700000000000003" customHeight="1" x14ac:dyDescent="0.2">
      <c r="A15" s="16" t="s">
        <v>12</v>
      </c>
      <c r="B15" s="17" t="s">
        <v>13</v>
      </c>
      <c r="C15" s="27">
        <f t="shared" si="0"/>
        <v>0</v>
      </c>
      <c r="D15" s="28">
        <v>0</v>
      </c>
    </row>
    <row r="16" spans="1:161" ht="68.099999999999994" customHeight="1" x14ac:dyDescent="0.2">
      <c r="A16" s="7">
        <v>2</v>
      </c>
      <c r="B16" s="12" t="s">
        <v>14</v>
      </c>
      <c r="C16" s="27">
        <v>4</v>
      </c>
      <c r="D16" s="28">
        <v>4</v>
      </c>
    </row>
    <row r="17" spans="1:5" s="15" customFormat="1" x14ac:dyDescent="0.2">
      <c r="A17" s="13"/>
      <c r="B17" s="14" t="s">
        <v>9</v>
      </c>
      <c r="C17" s="27">
        <v>0</v>
      </c>
      <c r="D17" s="28">
        <v>0</v>
      </c>
      <c r="E17" s="40"/>
    </row>
    <row r="18" spans="1:5" ht="22.35" customHeight="1" x14ac:dyDescent="0.2">
      <c r="A18" s="16" t="s">
        <v>15</v>
      </c>
      <c r="B18" s="18" t="s">
        <v>16</v>
      </c>
      <c r="C18" s="27">
        <v>3</v>
      </c>
      <c r="D18" s="28">
        <v>3</v>
      </c>
    </row>
    <row r="19" spans="1:5" ht="54.95" customHeight="1" x14ac:dyDescent="0.2">
      <c r="A19" s="16" t="s">
        <v>17</v>
      </c>
      <c r="B19" s="18" t="s">
        <v>18</v>
      </c>
      <c r="C19" s="27">
        <f t="shared" si="0"/>
        <v>0</v>
      </c>
      <c r="D19" s="28">
        <v>0</v>
      </c>
    </row>
    <row r="20" spans="1:5" ht="50.45" customHeight="1" x14ac:dyDescent="0.2">
      <c r="A20" s="16" t="s">
        <v>19</v>
      </c>
      <c r="B20" s="18" t="s">
        <v>20</v>
      </c>
      <c r="C20" s="27">
        <v>20</v>
      </c>
      <c r="D20" s="28">
        <v>20</v>
      </c>
    </row>
    <row r="21" spans="1:5" ht="50.45" customHeight="1" x14ac:dyDescent="0.2">
      <c r="A21" s="7">
        <v>3</v>
      </c>
      <c r="B21" s="12" t="s">
        <v>21</v>
      </c>
      <c r="C21" s="29">
        <f>104413759/12</f>
        <v>8701146.583333334</v>
      </c>
      <c r="D21" s="29">
        <f>104413759/12</f>
        <v>8701146.583333334</v>
      </c>
      <c r="E21" s="33"/>
    </row>
    <row r="22" spans="1:5" ht="50.45" customHeight="1" x14ac:dyDescent="0.2">
      <c r="A22" s="7">
        <v>4</v>
      </c>
      <c r="B22" s="12" t="s">
        <v>30</v>
      </c>
      <c r="C22" s="27">
        <v>64</v>
      </c>
      <c r="D22" s="27">
        <v>64</v>
      </c>
      <c r="E22" s="34"/>
    </row>
    <row r="23" spans="1:5" ht="50.45" customHeight="1" x14ac:dyDescent="0.2">
      <c r="A23" s="7">
        <v>5</v>
      </c>
      <c r="B23" s="12" t="s">
        <v>31</v>
      </c>
      <c r="C23" s="27">
        <v>6068854</v>
      </c>
      <c r="D23" s="28">
        <v>6068854</v>
      </c>
      <c r="E23" s="35"/>
    </row>
    <row r="24" spans="1:5" ht="32.85" customHeight="1" x14ac:dyDescent="0.2">
      <c r="A24" s="7">
        <v>6</v>
      </c>
      <c r="B24" s="12" t="s">
        <v>22</v>
      </c>
      <c r="C24" s="30">
        <v>7649.3</v>
      </c>
      <c r="D24" s="31">
        <v>7649.3</v>
      </c>
    </row>
    <row r="25" spans="1:5" s="15" customFormat="1" x14ac:dyDescent="0.2">
      <c r="A25" s="13"/>
      <c r="B25" s="14" t="s">
        <v>9</v>
      </c>
      <c r="C25" s="30">
        <v>0</v>
      </c>
      <c r="D25" s="31">
        <v>0</v>
      </c>
      <c r="E25" s="39"/>
    </row>
    <row r="26" spans="1:5" ht="32.1" customHeight="1" x14ac:dyDescent="0.2">
      <c r="A26" s="25" t="s">
        <v>32</v>
      </c>
      <c r="B26" s="18" t="s">
        <v>23</v>
      </c>
      <c r="C26" s="30">
        <v>7649.3</v>
      </c>
      <c r="D26" s="31">
        <v>7649.3</v>
      </c>
    </row>
    <row r="27" spans="1:5" ht="60" x14ac:dyDescent="0.2">
      <c r="A27" s="16">
        <v>6.2</v>
      </c>
      <c r="B27" s="18" t="s">
        <v>24</v>
      </c>
      <c r="C27" s="24" t="s">
        <v>39</v>
      </c>
      <c r="D27" s="24" t="s">
        <v>39</v>
      </c>
    </row>
    <row r="28" spans="1:5" ht="18.399999999999999" customHeight="1" x14ac:dyDescent="0.2">
      <c r="A28" s="25" t="s">
        <v>33</v>
      </c>
      <c r="B28" s="18" t="s">
        <v>25</v>
      </c>
      <c r="C28" s="32">
        <v>37.1</v>
      </c>
      <c r="D28" s="32">
        <v>37.1</v>
      </c>
    </row>
    <row r="29" spans="1:5" ht="62.25" customHeight="1" x14ac:dyDescent="0.2">
      <c r="A29" s="7">
        <v>7</v>
      </c>
      <c r="B29" s="12" t="s">
        <v>26</v>
      </c>
      <c r="C29" s="27">
        <f t="shared" ref="C29:C32" si="1">SUM(D29:D29)</f>
        <v>0</v>
      </c>
      <c r="D29" s="28">
        <f>SUM(D31:D32)</f>
        <v>0</v>
      </c>
    </row>
    <row r="30" spans="1:5" s="15" customFormat="1" x14ac:dyDescent="0.2">
      <c r="A30" s="19"/>
      <c r="B30" s="14" t="s">
        <v>9</v>
      </c>
      <c r="C30" s="27">
        <f t="shared" si="1"/>
        <v>0</v>
      </c>
      <c r="D30" s="28"/>
      <c r="E30" s="39"/>
    </row>
    <row r="31" spans="1:5" ht="34.15" customHeight="1" x14ac:dyDescent="0.2">
      <c r="A31" s="25" t="s">
        <v>34</v>
      </c>
      <c r="B31" s="18" t="s">
        <v>27</v>
      </c>
      <c r="C31" s="27">
        <f t="shared" si="1"/>
        <v>0</v>
      </c>
      <c r="D31" s="28">
        <v>0</v>
      </c>
    </row>
    <row r="32" spans="1:5" ht="34.15" customHeight="1" x14ac:dyDescent="0.2">
      <c r="A32" s="25" t="s">
        <v>35</v>
      </c>
      <c r="B32" s="18" t="s">
        <v>28</v>
      </c>
      <c r="C32" s="27">
        <f t="shared" si="1"/>
        <v>0</v>
      </c>
      <c r="D32" s="28">
        <v>0</v>
      </c>
    </row>
    <row r="33" spans="1:3" x14ac:dyDescent="0.2">
      <c r="C33" s="39"/>
    </row>
    <row r="34" spans="1:3" x14ac:dyDescent="0.2">
      <c r="C34" s="39"/>
    </row>
    <row r="35" spans="1:3" x14ac:dyDescent="0.2">
      <c r="B35" s="21" t="s">
        <v>40</v>
      </c>
      <c r="C35" s="43" t="s">
        <v>41</v>
      </c>
    </row>
    <row r="36" spans="1:3" x14ac:dyDescent="0.2">
      <c r="C36" s="43"/>
    </row>
    <row r="37" spans="1:3" x14ac:dyDescent="0.2">
      <c r="B37" s="21" t="s">
        <v>42</v>
      </c>
      <c r="C37" s="43" t="s">
        <v>43</v>
      </c>
    </row>
    <row r="46" spans="1:3" x14ac:dyDescent="0.2">
      <c r="B46" s="41"/>
      <c r="C46" s="41"/>
    </row>
    <row r="47" spans="1:3" x14ac:dyDescent="0.2">
      <c r="B47" s="41"/>
      <c r="C47" s="41"/>
    </row>
    <row r="48" spans="1:3" x14ac:dyDescent="0.2">
      <c r="A48" s="41"/>
      <c r="B48" s="41"/>
      <c r="C48" s="41"/>
    </row>
    <row r="49" spans="1:3" x14ac:dyDescent="0.2">
      <c r="A49" s="41"/>
      <c r="B49" s="41"/>
      <c r="C49" s="41"/>
    </row>
    <row r="50" spans="1:3" x14ac:dyDescent="0.2">
      <c r="A50" s="41"/>
      <c r="B50" s="41"/>
      <c r="C50" s="42"/>
    </row>
    <row r="51" spans="1:3" x14ac:dyDescent="0.2">
      <c r="A51" s="41"/>
      <c r="B51" s="41"/>
      <c r="C51" s="41"/>
    </row>
    <row r="52" spans="1:3" x14ac:dyDescent="0.2">
      <c r="A52" s="41"/>
      <c r="B52" s="41"/>
      <c r="C52" s="41"/>
    </row>
    <row r="53" spans="1:3" x14ac:dyDescent="0.2">
      <c r="A53" s="41"/>
      <c r="B53" s="41"/>
      <c r="C53" s="41"/>
    </row>
    <row r="54" spans="1:3" x14ac:dyDescent="0.2">
      <c r="A54" s="41"/>
    </row>
    <row r="55" spans="1:3" x14ac:dyDescent="0.2">
      <c r="A55" s="41"/>
    </row>
  </sheetData>
  <mergeCells count="1">
    <mergeCell ref="B3:D3"/>
  </mergeCells>
  <pageMargins left="0" right="0" top="0" bottom="0" header="0.23622047244094491" footer="0.19685039370078741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Using</cp:lastModifiedBy>
  <cp:lastPrinted>2023-03-09T07:39:56Z</cp:lastPrinted>
  <dcterms:created xsi:type="dcterms:W3CDTF">2018-07-20T13:50:31Z</dcterms:created>
  <dcterms:modified xsi:type="dcterms:W3CDTF">2023-03-09T08:21:53Z</dcterms:modified>
</cp:coreProperties>
</file>